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5\Documentos de Compra 2025\09. SET\03. BOTAS Y ZAPATOS\Anexos\"/>
    </mc:Choice>
  </mc:AlternateContent>
  <bookViews>
    <workbookView xWindow="0" yWindow="0" windowWidth="20490" windowHeight="5295" tabRatio="598"/>
  </bookViews>
  <sheets>
    <sheet name="ANEXO II" sheetId="1" r:id="rId1"/>
  </sheets>
  <definedNames>
    <definedName name="_xlnm._FilterDatabase" localSheetId="0" hidden="1">'ANEXO II'!$A$21:$L$35</definedName>
    <definedName name="_xlnm.Print_Area" localSheetId="0">'ANEXO II'!$A$1:$L$37</definedName>
  </definedNames>
  <calcPr calcId="162913"/>
</workbook>
</file>

<file path=xl/calcChain.xml><?xml version="1.0" encoding="utf-8"?>
<calcChain xmlns="http://schemas.openxmlformats.org/spreadsheetml/2006/main">
  <c r="J52" i="1" l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K45" i="1"/>
  <c r="J45" i="1"/>
  <c r="J44" i="1"/>
  <c r="K44" i="1" s="1"/>
  <c r="J43" i="1"/>
  <c r="K43" i="1" s="1"/>
  <c r="J42" i="1"/>
  <c r="K42" i="1" s="1"/>
  <c r="J41" i="1"/>
  <c r="K41" i="1" s="1"/>
  <c r="A44" i="1"/>
  <c r="A45" i="1" s="1"/>
  <c r="A46" i="1" s="1"/>
  <c r="A47" i="1" s="1"/>
  <c r="A48" i="1" s="1"/>
  <c r="A49" i="1" s="1"/>
  <c r="A50" i="1" s="1"/>
  <c r="A51" i="1" s="1"/>
  <c r="A52" i="1" s="1"/>
  <c r="J39" i="1" l="1"/>
  <c r="K39" i="1" s="1"/>
  <c r="J38" i="1"/>
  <c r="K38" i="1" s="1"/>
  <c r="J37" i="1"/>
  <c r="K37" i="1" s="1"/>
  <c r="J23" i="1" l="1"/>
  <c r="K23" i="1" s="1"/>
  <c r="J34" i="1" l="1"/>
  <c r="K34" i="1" s="1"/>
  <c r="J24" i="1"/>
  <c r="K24" i="1" s="1"/>
  <c r="J25" i="1"/>
  <c r="K25" i="1" s="1"/>
  <c r="J35" i="1" l="1"/>
  <c r="K35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</calcChain>
</file>

<file path=xl/sharedStrings.xml><?xml version="1.0" encoding="utf-8"?>
<sst xmlns="http://schemas.openxmlformats.org/spreadsheetml/2006/main" count="204" uniqueCount="94">
  <si>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</si>
  <si>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</si>
  <si>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</si>
  <si>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</si>
  <si>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</si>
  <si>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</si>
  <si>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</si>
  <si>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</si>
  <si>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</si>
  <si>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</si>
  <si>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</si>
  <si>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</si>
  <si>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</si>
  <si>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</si>
  <si>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</si>
  <si>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</si>
  <si>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</si>
  <si>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</si>
  <si>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</si>
  <si>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</si>
  <si>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</si>
  <si>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</si>
  <si>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</si>
  <si>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</si>
  <si>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</si>
  <si>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</si>
  <si>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</si>
  <si>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</si>
  <si>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</si>
  <si>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</si>
  <si>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</si>
  <si>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</si>
  <si>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</si>
  <si>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</si>
  <si>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Insumo de protección personal</t>
  </si>
  <si>
    <t>212.075</t>
  </si>
  <si>
    <t>Zapato (Talle 36) De Seguridad Industrial</t>
  </si>
  <si>
    <t>212.076</t>
  </si>
  <si>
    <t>Zapato (Talle 37) De Seguridad Industrial</t>
  </si>
  <si>
    <t>212.077</t>
  </si>
  <si>
    <t>Zapato (Talle 38) De Seguridad Industrial</t>
  </si>
  <si>
    <t>212.078</t>
  </si>
  <si>
    <t>Zapato (Talle 39) De Seguridad Industrial</t>
  </si>
  <si>
    <t>212.079</t>
  </si>
  <si>
    <t>Zapato (Talle 40) De Seguridad Industrial</t>
  </si>
  <si>
    <t>212.080</t>
  </si>
  <si>
    <t>Zapato (Talle 41) De Seguridad Industrial</t>
  </si>
  <si>
    <t>212.081</t>
  </si>
  <si>
    <t>Zapato (Talle 42) De Seguridad Industrial</t>
  </si>
  <si>
    <t>212.082</t>
  </si>
  <si>
    <t>Zapato (Talle 43) De Seguridad Industrial</t>
  </si>
  <si>
    <t>212.084</t>
  </si>
  <si>
    <t>Zapato (Talle 45) De Seguridad Industrial</t>
  </si>
  <si>
    <t>Compra General</t>
  </si>
  <si>
    <t>212.074</t>
  </si>
  <si>
    <t>Zapato (Talle 35) De Seguridad Industrial</t>
  </si>
  <si>
    <t>212.128</t>
  </si>
  <si>
    <t>Zapato (Talle 34) De Seguridad Industrial</t>
  </si>
  <si>
    <t>Zapato (Talle 44) De Seguridad Industrial</t>
  </si>
  <si>
    <t>Zapato (Talle 33) De Seguridad Industrial</t>
  </si>
  <si>
    <t>VP-01 19/09/2025</t>
  </si>
  <si>
    <t>MP-01 19/09/2025</t>
  </si>
  <si>
    <t>Zapato (Talle 42) De Seguridad c/ puntera metálica</t>
  </si>
  <si>
    <t>Zapato (Talle 40) De Seguridad c/puntera metálica</t>
  </si>
  <si>
    <t>212.090</t>
  </si>
  <si>
    <t>212.096</t>
  </si>
  <si>
    <t>Insumo de protección personal -Zapatos Puntera Reforzada</t>
  </si>
  <si>
    <t>Insumo de protección personal -Zapatos Puntera Metàlica</t>
  </si>
  <si>
    <t>Insumo de protección personal -Botas Caña Larga</t>
  </si>
  <si>
    <t>Zapato (Talle 45) De Seguridad c/ puntera metálica</t>
  </si>
  <si>
    <t xml:space="preserve">212.018             </t>
  </si>
  <si>
    <t xml:space="preserve">Bota (Talle 46) De Goma Caña Larga </t>
  </si>
  <si>
    <t xml:space="preserve">212.017             </t>
  </si>
  <si>
    <t xml:space="preserve">Bota (Talle 45) De Goma Caña Larga </t>
  </si>
  <si>
    <t xml:space="preserve">212.016             </t>
  </si>
  <si>
    <t xml:space="preserve">Bota (Talle 44) De Goma Caña Larga </t>
  </si>
  <si>
    <t xml:space="preserve">212.015             </t>
  </si>
  <si>
    <t xml:space="preserve">Bota (Talle 43) De Goma Caña Larga </t>
  </si>
  <si>
    <t xml:space="preserve">212.014             </t>
  </si>
  <si>
    <t>Bota (Talle 42) De Goma Caña Larga</t>
  </si>
  <si>
    <t xml:space="preserve">212.013             </t>
  </si>
  <si>
    <t xml:space="preserve">Bota (Talle 41) De Goma Caña Larga </t>
  </si>
  <si>
    <t xml:space="preserve">212.012             </t>
  </si>
  <si>
    <t>Bota (Talle 40) De Goma Caña Larga</t>
  </si>
  <si>
    <t xml:space="preserve">212.011             </t>
  </si>
  <si>
    <t>Bota (Talle 39) De Goma Caña Larga</t>
  </si>
  <si>
    <t xml:space="preserve">212.010             </t>
  </si>
  <si>
    <t>Bota (Talle 38) De Goma Caña Larga</t>
  </si>
  <si>
    <t xml:space="preserve">212.009             </t>
  </si>
  <si>
    <t>Bota (Talle 37) De Goma Caña Larga</t>
  </si>
  <si>
    <t xml:space="preserve">212.008             </t>
  </si>
  <si>
    <t>Bota (Talle 36) De Goma Caña Larga</t>
  </si>
  <si>
    <t xml:space="preserve">212.007             </t>
  </si>
  <si>
    <t>Bota (Talle 35) De Goma Caña Larga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</si>
</sst>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74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2" fontId="8" fillId="0" borderId="1" xfId="0" applyNumberFormat="1" applyFont="1" applyBorder="1" applyProtection="1"/>
    <xf numFmtId="0" fontId="8" fillId="0" borderId="1" xfId="0" applyFont="1" applyBorder="1" applyAlignment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2" applyNumberFormat="1" applyFont="1" applyFill="1" applyBorder="1" applyAlignment="1" applyProtection="1">
      <alignment horizontal="center" vertical="center"/>
    </xf>
    <xf numFmtId="4" fontId="2" fillId="0" borderId="1" xfId="2" applyNumberFormat="1" applyFont="1" applyFill="1" applyBorder="1" applyAlignment="1" applyProtection="1">
      <alignment vertical="center" wrapText="1" shrinkToFit="1"/>
      <protection locked="0"/>
    </xf>
    <xf numFmtId="166" fontId="2" fillId="0" borderId="1" xfId="2" applyNumberFormat="1" applyFont="1" applyFill="1" applyBorder="1" applyAlignment="1" applyProtection="1">
      <alignment horizontal="center" vertical="center"/>
      <protection locked="0"/>
    </xf>
    <xf numFmtId="3" fontId="8" fillId="0" borderId="1" xfId="0" applyNumberFormat="1" applyFont="1" applyBorder="1" applyAlignment="1" applyProtection="1">
      <alignment horizontal="center"/>
    </xf>
    <xf numFmtId="49" fontId="8" fillId="0" borderId="1" xfId="0" applyNumberFormat="1" applyFont="1" applyBorder="1" applyAlignment="1" applyProtection="1">
      <alignment horizont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left"/>
      <protection locked="0"/>
    </xf>
    <xf numFmtId="1" fontId="2" fillId="2" borderId="1" xfId="1" applyNumberFormat="1" applyFont="1" applyFill="1" applyBorder="1" applyAlignment="1" applyProtection="1"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7" fillId="2" borderId="1" xfId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center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150019</xdr:colOff>
      <xdr:row>0</xdr:row>
      <xdr:rowOff>19050</xdr:rowOff>
    </xdr:from>
    <xdr:to>
      <xdr:col>11</xdr:col>
      <xdr:colOff>2314575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150019" y="19050"/>
          <a:ext cx="142327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1428748</xdr:colOff>
      <xdr:row>0</xdr:row>
      <xdr:rowOff>171450</xdr:rowOff>
    </xdr:from>
    <xdr:to>
      <xdr:col>7</xdr:col>
      <xdr:colOff>533400</xdr:colOff>
      <xdr:row>3</xdr:row>
      <xdr:rowOff>76200</xdr:rowOff>
    </xdr:to>
    <xdr:sp macro="" textlink="">
      <xdr:nvSpPr>
        <xdr:cNvPr id="4" name="3 CuadroTexto"/>
        <xdr:cNvSpPr txBox="1"/>
      </xdr:nvSpPr>
      <xdr:spPr>
        <a:xfrm>
          <a:off x="5476873" y="171450"/>
          <a:ext cx="3762377" cy="561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Compra General: Botas y Zapatos de Seguridad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388144</xdr:colOff>
      <xdr:row>0</xdr:row>
      <xdr:rowOff>209550</xdr:rowOff>
    </xdr:from>
    <xdr:to>
      <xdr:col>4</xdr:col>
      <xdr:colOff>247650</xdr:colOff>
      <xdr:row>3</xdr:row>
      <xdr:rowOff>53340</xdr:rowOff>
    </xdr:to>
    <xdr:pic>
      <xdr:nvPicPr>
        <xdr:cNvPr id="7" name="Imagen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144" y="209550"/>
          <a:ext cx="4126706" cy="5010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57"/>
  <sheetViews>
    <sheetView tabSelected="1" topLeftCell="A19" zoomScaleNormal="100" workbookViewId="0">
      <selection activeCell="K45" sqref="K45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0" customWidth="1"/>
    <col min="3" max="3" width="28.140625" style="20" customWidth="1"/>
    <col min="4" max="4" width="15" style="20" customWidth="1"/>
    <col min="5" max="5" width="48.85546875" style="1" customWidth="1"/>
    <col min="6" max="6" width="7.140625" style="1" customWidth="1"/>
    <col min="7" max="7" width="7.7109375" style="20" bestFit="1" customWidth="1"/>
    <col min="8" max="8" width="11.5703125" style="20" customWidth="1"/>
    <col min="9" max="9" width="14" style="24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2"/>
      <c r="B5" s="21"/>
      <c r="C5" s="21"/>
      <c r="D5" s="21"/>
      <c r="E5" s="2"/>
      <c r="F5" s="2"/>
      <c r="G5" s="21"/>
      <c r="H5" s="21"/>
      <c r="I5" s="2"/>
      <c r="J5" s="2"/>
      <c r="K5" s="2"/>
    </row>
    <row r="6" spans="1:12" x14ac:dyDescent="0.2">
      <c r="A6" s="53"/>
      <c r="B6" s="22"/>
      <c r="D6" s="72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3"/>
      <c r="B7" s="7"/>
      <c r="F7" s="9"/>
      <c r="G7" s="6"/>
      <c r="I7" s="7"/>
      <c r="J7" s="7"/>
      <c r="K7" s="9"/>
    </row>
    <row r="8" spans="1:12" x14ac:dyDescent="0.2">
      <c r="A8" s="54"/>
      <c r="B8" s="23"/>
      <c r="D8" s="73" t="s">
        <v>7</v>
      </c>
      <c r="E8" s="25"/>
      <c r="F8" s="1" t="s">
        <v>12</v>
      </c>
      <c r="G8" s="27"/>
      <c r="H8" s="38"/>
      <c r="I8" s="68"/>
      <c r="J8" s="1" t="s">
        <v>25</v>
      </c>
    </row>
    <row r="9" spans="1:12" x14ac:dyDescent="0.2">
      <c r="A9" s="11"/>
      <c r="B9" s="9"/>
      <c r="E9" s="25"/>
      <c r="G9" s="27"/>
      <c r="H9" s="38"/>
      <c r="I9" s="69"/>
    </row>
    <row r="10" spans="1:12" x14ac:dyDescent="0.2">
      <c r="A10" s="55"/>
      <c r="D10" s="73" t="s">
        <v>6</v>
      </c>
      <c r="E10" s="25"/>
      <c r="F10" s="1" t="s">
        <v>13</v>
      </c>
      <c r="G10" s="27"/>
      <c r="H10" s="38"/>
      <c r="I10" s="70"/>
      <c r="J10" s="1" t="s">
        <v>15</v>
      </c>
      <c r="K10" s="25"/>
      <c r="L10" s="48"/>
    </row>
    <row r="11" spans="1:12" x14ac:dyDescent="0.2">
      <c r="A11" s="13"/>
      <c r="D11" s="16"/>
      <c r="E11" s="25"/>
      <c r="F11" s="11"/>
      <c r="G11" s="27"/>
      <c r="H11" s="38"/>
      <c r="I11" s="71"/>
      <c r="K11" s="69"/>
      <c r="L11" s="48"/>
    </row>
    <row r="12" spans="1:12" x14ac:dyDescent="0.2">
      <c r="D12" s="73" t="s">
        <v>30</v>
      </c>
      <c r="E12" s="29"/>
      <c r="F12" s="10" t="s">
        <v>21</v>
      </c>
      <c r="G12" s="27"/>
      <c r="H12" s="38"/>
      <c r="I12" s="48"/>
      <c r="J12" s="1" t="s">
        <v>20</v>
      </c>
      <c r="K12" s="25"/>
      <c r="L12" s="48"/>
    </row>
    <row r="13" spans="1:12" x14ac:dyDescent="0.2">
      <c r="E13" s="25"/>
      <c r="F13" s="11"/>
      <c r="G13" s="27"/>
      <c r="H13" s="38"/>
      <c r="I13" s="71"/>
      <c r="K13" s="25"/>
      <c r="L13" s="25"/>
    </row>
    <row r="14" spans="1:12" x14ac:dyDescent="0.2">
      <c r="D14" s="73" t="s">
        <v>8</v>
      </c>
      <c r="E14" s="26"/>
      <c r="F14" s="12" t="s">
        <v>14</v>
      </c>
      <c r="G14" s="28"/>
      <c r="H14" s="38"/>
      <c r="I14" s="71"/>
      <c r="J14" s="1" t="s">
        <v>16</v>
      </c>
      <c r="K14" s="25"/>
      <c r="L14" s="25"/>
    </row>
    <row r="15" spans="1:12" x14ac:dyDescent="0.2">
      <c r="E15" s="25"/>
      <c r="F15" s="13"/>
      <c r="G15" s="27"/>
      <c r="H15" s="38"/>
      <c r="I15" s="71"/>
      <c r="J15" s="15"/>
      <c r="K15" s="25"/>
      <c r="L15" s="25"/>
    </row>
    <row r="16" spans="1:12" x14ac:dyDescent="0.2">
      <c r="D16" s="73" t="s">
        <v>11</v>
      </c>
      <c r="E16" s="26"/>
      <c r="F16" s="1" t="s">
        <v>11</v>
      </c>
      <c r="G16" s="28"/>
      <c r="H16" s="38"/>
      <c r="I16" s="71"/>
      <c r="J16" s="15" t="s">
        <v>10</v>
      </c>
      <c r="K16" s="25"/>
      <c r="L16" s="25"/>
    </row>
    <row r="17" spans="1:12" x14ac:dyDescent="0.2">
      <c r="D17" s="16"/>
      <c r="E17" s="67"/>
      <c r="G17" s="6"/>
      <c r="H17" s="7"/>
      <c r="I17" s="7"/>
      <c r="J17" s="7"/>
      <c r="K17" s="48"/>
      <c r="L17" s="48"/>
    </row>
    <row r="18" spans="1:12" x14ac:dyDescent="0.2">
      <c r="D18" s="73" t="s">
        <v>14</v>
      </c>
      <c r="E18" s="26"/>
      <c r="F18" s="1" t="s">
        <v>22</v>
      </c>
      <c r="G18" s="47"/>
      <c r="H18" s="49"/>
      <c r="I18" s="49"/>
      <c r="J18" s="7"/>
      <c r="K18" s="48"/>
      <c r="L18" s="48"/>
    </row>
    <row r="19" spans="1:12" x14ac:dyDescent="0.2">
      <c r="A19" s="14"/>
      <c r="B19" s="16"/>
      <c r="C19" s="16"/>
      <c r="D19" s="6"/>
      <c r="E19" s="8"/>
      <c r="H19" s="7"/>
      <c r="I19" s="17"/>
      <c r="J19" s="7"/>
      <c r="K19" s="15"/>
    </row>
    <row r="20" spans="1:12" x14ac:dyDescent="0.2">
      <c r="A20" s="14"/>
      <c r="B20" s="16"/>
      <c r="C20" s="16"/>
      <c r="D20" s="6"/>
      <c r="E20" s="15"/>
      <c r="F20" s="9"/>
      <c r="G20" s="18"/>
      <c r="H20" s="7"/>
      <c r="I20" s="17"/>
      <c r="J20" s="7"/>
      <c r="K20" s="19"/>
    </row>
    <row r="21" spans="1:12" s="39" customFormat="1" x14ac:dyDescent="0.2">
      <c r="A21" s="56" t="s">
        <v>0</v>
      </c>
      <c r="B21" s="30" t="s">
        <v>23</v>
      </c>
      <c r="C21" s="30" t="s">
        <v>31</v>
      </c>
      <c r="D21" s="31" t="s">
        <v>17</v>
      </c>
      <c r="E21" s="30" t="s">
        <v>29</v>
      </c>
      <c r="F21" s="32" t="s">
        <v>28</v>
      </c>
      <c r="G21" s="33" t="s">
        <v>1</v>
      </c>
      <c r="H21" s="33" t="s">
        <v>24</v>
      </c>
      <c r="I21" s="34" t="s">
        <v>18</v>
      </c>
      <c r="J21" s="35" t="s">
        <v>2</v>
      </c>
      <c r="K21" s="34" t="s">
        <v>3</v>
      </c>
      <c r="L21" s="36" t="s">
        <v>4</v>
      </c>
    </row>
    <row r="22" spans="1:12" s="37" customFormat="1" x14ac:dyDescent="0.2">
      <c r="A22" s="40" t="s">
        <v>66</v>
      </c>
      <c r="B22" s="41"/>
      <c r="C22" s="40"/>
      <c r="D22" s="42"/>
      <c r="E22" s="41"/>
      <c r="F22" s="43"/>
      <c r="G22" s="44"/>
      <c r="H22" s="44"/>
      <c r="I22" s="63"/>
      <c r="J22" s="45"/>
      <c r="K22" s="46"/>
      <c r="L22" s="64"/>
    </row>
    <row r="23" spans="1:12" s="37" customFormat="1" x14ac:dyDescent="0.2">
      <c r="A23" s="20">
        <v>1</v>
      </c>
      <c r="B23" s="20" t="s">
        <v>53</v>
      </c>
      <c r="C23" s="20" t="s">
        <v>34</v>
      </c>
      <c r="D23" s="61">
        <v>212131</v>
      </c>
      <c r="E23" s="1" t="s">
        <v>59</v>
      </c>
      <c r="F23" s="20" t="s">
        <v>33</v>
      </c>
      <c r="G23" s="58">
        <v>5</v>
      </c>
      <c r="H23" s="20" t="s">
        <v>32</v>
      </c>
      <c r="I23" s="59"/>
      <c r="J23" s="50">
        <f>+I23*0.22</f>
        <v>0</v>
      </c>
      <c r="K23" s="50">
        <f t="shared" ref="K23" si="0">+(I23+J23)*G23</f>
        <v>0</v>
      </c>
      <c r="L23" s="60"/>
    </row>
    <row r="24" spans="1:12" s="37" customFormat="1" x14ac:dyDescent="0.2">
      <c r="A24" s="20">
        <v>2</v>
      </c>
      <c r="B24" s="20" t="s">
        <v>53</v>
      </c>
      <c r="C24" s="20" t="s">
        <v>34</v>
      </c>
      <c r="D24" s="57" t="s">
        <v>56</v>
      </c>
      <c r="E24" s="1" t="s">
        <v>57</v>
      </c>
      <c r="F24" s="20" t="s">
        <v>33</v>
      </c>
      <c r="G24" s="58">
        <v>5</v>
      </c>
      <c r="H24" s="20" t="s">
        <v>32</v>
      </c>
      <c r="I24" s="59"/>
      <c r="J24" s="50">
        <f>+I24*0.22</f>
        <v>0</v>
      </c>
      <c r="K24" s="50">
        <f t="shared" ref="K24:K25" si="1">+(I24+J24)*G24</f>
        <v>0</v>
      </c>
      <c r="L24" s="60"/>
    </row>
    <row r="25" spans="1:12" s="37" customFormat="1" x14ac:dyDescent="0.2">
      <c r="A25" s="20">
        <v>3</v>
      </c>
      <c r="B25" s="20" t="s">
        <v>53</v>
      </c>
      <c r="C25" s="20" t="s">
        <v>34</v>
      </c>
      <c r="D25" s="57" t="s">
        <v>54</v>
      </c>
      <c r="E25" s="1" t="s">
        <v>55</v>
      </c>
      <c r="F25" s="20" t="s">
        <v>33</v>
      </c>
      <c r="G25" s="58">
        <v>10</v>
      </c>
      <c r="H25" s="20" t="s">
        <v>32</v>
      </c>
      <c r="I25" s="59"/>
      <c r="J25" s="50">
        <f t="shared" ref="J25" si="2">+I25*0.22</f>
        <v>0</v>
      </c>
      <c r="K25" s="50">
        <f t="shared" si="1"/>
        <v>0</v>
      </c>
      <c r="L25" s="60"/>
    </row>
    <row r="26" spans="1:12" x14ac:dyDescent="0.2">
      <c r="A26" s="20">
        <v>4</v>
      </c>
      <c r="B26" s="20" t="s">
        <v>53</v>
      </c>
      <c r="C26" s="20" t="s">
        <v>34</v>
      </c>
      <c r="D26" s="20" t="s">
        <v>35</v>
      </c>
      <c r="E26" s="1" t="s">
        <v>36</v>
      </c>
      <c r="F26" s="20" t="s">
        <v>33</v>
      </c>
      <c r="G26" s="20">
        <v>40</v>
      </c>
      <c r="H26" s="20" t="s">
        <v>32</v>
      </c>
      <c r="I26" s="51"/>
      <c r="J26" s="50">
        <f t="shared" ref="J26:J35" si="3">+I26*0.22</f>
        <v>0</v>
      </c>
      <c r="K26" s="50">
        <f t="shared" ref="K26:K35" si="4">+(I26+J26)*G26</f>
        <v>0</v>
      </c>
      <c r="L26" s="48"/>
    </row>
    <row r="27" spans="1:12" x14ac:dyDescent="0.2">
      <c r="A27" s="20">
        <v>5</v>
      </c>
      <c r="B27" s="20" t="s">
        <v>53</v>
      </c>
      <c r="C27" s="20" t="s">
        <v>34</v>
      </c>
      <c r="D27" s="20" t="s">
        <v>37</v>
      </c>
      <c r="E27" s="1" t="s">
        <v>38</v>
      </c>
      <c r="F27" s="20" t="s">
        <v>33</v>
      </c>
      <c r="G27" s="20">
        <v>60</v>
      </c>
      <c r="H27" s="20" t="s">
        <v>32</v>
      </c>
      <c r="I27" s="51"/>
      <c r="J27" s="50">
        <f t="shared" si="3"/>
        <v>0</v>
      </c>
      <c r="K27" s="50">
        <f t="shared" si="4"/>
        <v>0</v>
      </c>
      <c r="L27" s="48"/>
    </row>
    <row r="28" spans="1:12" x14ac:dyDescent="0.2">
      <c r="A28" s="20">
        <v>6</v>
      </c>
      <c r="B28" s="20" t="s">
        <v>53</v>
      </c>
      <c r="C28" s="20" t="s">
        <v>34</v>
      </c>
      <c r="D28" s="20" t="s">
        <v>39</v>
      </c>
      <c r="E28" s="1" t="s">
        <v>40</v>
      </c>
      <c r="F28" s="20" t="s">
        <v>33</v>
      </c>
      <c r="G28" s="20">
        <v>90</v>
      </c>
      <c r="H28" s="20" t="s">
        <v>32</v>
      </c>
      <c r="I28" s="51"/>
      <c r="J28" s="50">
        <f t="shared" si="3"/>
        <v>0</v>
      </c>
      <c r="K28" s="50">
        <f t="shared" si="4"/>
        <v>0</v>
      </c>
      <c r="L28" s="48"/>
    </row>
    <row r="29" spans="1:12" x14ac:dyDescent="0.2">
      <c r="A29" s="20">
        <v>7</v>
      </c>
      <c r="B29" s="20" t="s">
        <v>53</v>
      </c>
      <c r="C29" s="20" t="s">
        <v>34</v>
      </c>
      <c r="D29" s="20" t="s">
        <v>41</v>
      </c>
      <c r="E29" s="1" t="s">
        <v>42</v>
      </c>
      <c r="F29" s="20" t="s">
        <v>33</v>
      </c>
      <c r="G29" s="20">
        <v>80</v>
      </c>
      <c r="H29" s="20" t="s">
        <v>32</v>
      </c>
      <c r="I29" s="51"/>
      <c r="J29" s="50">
        <f t="shared" si="3"/>
        <v>0</v>
      </c>
      <c r="K29" s="50">
        <f t="shared" si="4"/>
        <v>0</v>
      </c>
      <c r="L29" s="48"/>
    </row>
    <row r="30" spans="1:12" x14ac:dyDescent="0.2">
      <c r="A30" s="20">
        <v>8</v>
      </c>
      <c r="B30" s="20" t="s">
        <v>53</v>
      </c>
      <c r="C30" s="20" t="s">
        <v>34</v>
      </c>
      <c r="D30" s="20" t="s">
        <v>43</v>
      </c>
      <c r="E30" s="1" t="s">
        <v>44</v>
      </c>
      <c r="F30" s="20" t="s">
        <v>33</v>
      </c>
      <c r="G30" s="20">
        <v>130</v>
      </c>
      <c r="H30" s="20" t="s">
        <v>32</v>
      </c>
      <c r="I30" s="51"/>
      <c r="J30" s="50">
        <f t="shared" si="3"/>
        <v>0</v>
      </c>
      <c r="K30" s="50">
        <f t="shared" si="4"/>
        <v>0</v>
      </c>
      <c r="L30" s="48"/>
    </row>
    <row r="31" spans="1:12" x14ac:dyDescent="0.2">
      <c r="A31" s="20">
        <v>9</v>
      </c>
      <c r="B31" s="20" t="s">
        <v>53</v>
      </c>
      <c r="C31" s="20" t="s">
        <v>34</v>
      </c>
      <c r="D31" s="20" t="s">
        <v>45</v>
      </c>
      <c r="E31" s="1" t="s">
        <v>46</v>
      </c>
      <c r="F31" s="20" t="s">
        <v>33</v>
      </c>
      <c r="G31" s="20">
        <v>130</v>
      </c>
      <c r="H31" s="20" t="s">
        <v>32</v>
      </c>
      <c r="I31" s="51"/>
      <c r="J31" s="50">
        <f t="shared" si="3"/>
        <v>0</v>
      </c>
      <c r="K31" s="50">
        <f t="shared" si="4"/>
        <v>0</v>
      </c>
      <c r="L31" s="48"/>
    </row>
    <row r="32" spans="1:12" x14ac:dyDescent="0.2">
      <c r="A32" s="20">
        <v>10</v>
      </c>
      <c r="B32" s="20" t="s">
        <v>53</v>
      </c>
      <c r="C32" s="20" t="s">
        <v>34</v>
      </c>
      <c r="D32" s="20" t="s">
        <v>47</v>
      </c>
      <c r="E32" s="1" t="s">
        <v>48</v>
      </c>
      <c r="F32" s="20" t="s">
        <v>33</v>
      </c>
      <c r="G32" s="20">
        <v>125</v>
      </c>
      <c r="H32" s="20" t="s">
        <v>32</v>
      </c>
      <c r="I32" s="51"/>
      <c r="J32" s="50">
        <f t="shared" si="3"/>
        <v>0</v>
      </c>
      <c r="K32" s="50">
        <f t="shared" si="4"/>
        <v>0</v>
      </c>
      <c r="L32" s="48"/>
    </row>
    <row r="33" spans="1:12" x14ac:dyDescent="0.2">
      <c r="A33" s="20">
        <v>11</v>
      </c>
      <c r="B33" s="20" t="s">
        <v>53</v>
      </c>
      <c r="C33" s="20" t="s">
        <v>34</v>
      </c>
      <c r="D33" s="20" t="s">
        <v>49</v>
      </c>
      <c r="E33" s="1" t="s">
        <v>50</v>
      </c>
      <c r="F33" s="20" t="s">
        <v>33</v>
      </c>
      <c r="G33" s="20">
        <v>60</v>
      </c>
      <c r="H33" s="20" t="s">
        <v>32</v>
      </c>
      <c r="I33" s="51"/>
      <c r="J33" s="50">
        <f t="shared" si="3"/>
        <v>0</v>
      </c>
      <c r="K33" s="50">
        <f t="shared" si="4"/>
        <v>0</v>
      </c>
      <c r="L33" s="48"/>
    </row>
    <row r="34" spans="1:12" x14ac:dyDescent="0.2">
      <c r="A34" s="20">
        <v>12</v>
      </c>
      <c r="B34" s="20" t="s">
        <v>53</v>
      </c>
      <c r="C34" s="20" t="s">
        <v>34</v>
      </c>
      <c r="D34" s="61">
        <v>212083</v>
      </c>
      <c r="E34" s="1" t="s">
        <v>58</v>
      </c>
      <c r="F34" s="20" t="s">
        <v>33</v>
      </c>
      <c r="G34" s="20">
        <v>20</v>
      </c>
      <c r="H34" s="20" t="s">
        <v>32</v>
      </c>
      <c r="I34" s="51"/>
      <c r="J34" s="50">
        <f t="shared" ref="J34" si="5">+I34*0.22</f>
        <v>0</v>
      </c>
      <c r="K34" s="50">
        <f t="shared" ref="K34" si="6">+(I34+J34)*G34</f>
        <v>0</v>
      </c>
      <c r="L34" s="48"/>
    </row>
    <row r="35" spans="1:12" x14ac:dyDescent="0.2">
      <c r="A35" s="20">
        <v>13</v>
      </c>
      <c r="B35" s="20" t="s">
        <v>53</v>
      </c>
      <c r="C35" s="20" t="s">
        <v>34</v>
      </c>
      <c r="D35" s="20" t="s">
        <v>51</v>
      </c>
      <c r="E35" s="1" t="s">
        <v>52</v>
      </c>
      <c r="F35" s="20" t="s">
        <v>33</v>
      </c>
      <c r="G35" s="20">
        <v>20</v>
      </c>
      <c r="H35" s="20" t="s">
        <v>32</v>
      </c>
      <c r="I35" s="51"/>
      <c r="J35" s="50">
        <f t="shared" si="3"/>
        <v>0</v>
      </c>
      <c r="K35" s="50">
        <f t="shared" si="4"/>
        <v>0</v>
      </c>
      <c r="L35" s="48"/>
    </row>
    <row r="36" spans="1:12" s="37" customFormat="1" x14ac:dyDescent="0.2">
      <c r="A36" s="40" t="s">
        <v>67</v>
      </c>
      <c r="B36" s="41"/>
      <c r="C36" s="40"/>
      <c r="D36" s="42"/>
      <c r="E36" s="41"/>
      <c r="F36" s="43"/>
      <c r="G36" s="44"/>
      <c r="H36" s="44"/>
      <c r="I36" s="63"/>
      <c r="J36" s="45"/>
      <c r="K36" s="46"/>
      <c r="L36" s="64"/>
    </row>
    <row r="37" spans="1:12" x14ac:dyDescent="0.2">
      <c r="A37" s="20">
        <v>14</v>
      </c>
      <c r="B37" s="20" t="s">
        <v>53</v>
      </c>
      <c r="C37" s="20" t="s">
        <v>34</v>
      </c>
      <c r="D37" s="62" t="s">
        <v>64</v>
      </c>
      <c r="E37" s="1" t="s">
        <v>62</v>
      </c>
      <c r="F37" s="20" t="s">
        <v>33</v>
      </c>
      <c r="G37" s="20">
        <v>6</v>
      </c>
      <c r="H37" s="20" t="s">
        <v>32</v>
      </c>
      <c r="I37" s="51"/>
      <c r="J37" s="50">
        <f t="shared" ref="J37:J39" si="7">+I37*0.22</f>
        <v>0</v>
      </c>
      <c r="K37" s="50">
        <f t="shared" ref="K37:K39" si="8">+(I37+J37)*G37</f>
        <v>0</v>
      </c>
      <c r="L37" s="48"/>
    </row>
    <row r="38" spans="1:12" x14ac:dyDescent="0.2">
      <c r="A38" s="20">
        <v>15</v>
      </c>
      <c r="B38" s="20" t="s">
        <v>53</v>
      </c>
      <c r="C38" s="20" t="s">
        <v>34</v>
      </c>
      <c r="D38" s="62" t="s">
        <v>65</v>
      </c>
      <c r="E38" s="1" t="s">
        <v>63</v>
      </c>
      <c r="F38" s="20" t="s">
        <v>33</v>
      </c>
      <c r="G38" s="20">
        <v>2</v>
      </c>
      <c r="H38" s="20" t="s">
        <v>32</v>
      </c>
      <c r="I38" s="51"/>
      <c r="J38" s="50">
        <f t="shared" si="7"/>
        <v>0</v>
      </c>
      <c r="K38" s="50">
        <f t="shared" si="8"/>
        <v>0</v>
      </c>
      <c r="L38" s="48"/>
    </row>
    <row r="39" spans="1:12" x14ac:dyDescent="0.2">
      <c r="A39" s="20">
        <v>16</v>
      </c>
      <c r="B39" s="20" t="s">
        <v>53</v>
      </c>
      <c r="C39" s="20" t="s">
        <v>34</v>
      </c>
      <c r="D39" s="61">
        <v>212192</v>
      </c>
      <c r="E39" s="1" t="s">
        <v>69</v>
      </c>
      <c r="F39" s="20" t="s">
        <v>33</v>
      </c>
      <c r="G39" s="20">
        <v>2</v>
      </c>
      <c r="H39" s="20" t="s">
        <v>32</v>
      </c>
      <c r="I39" s="51"/>
      <c r="J39" s="50">
        <f t="shared" si="7"/>
        <v>0</v>
      </c>
      <c r="K39" s="50">
        <f t="shared" si="8"/>
        <v>0</v>
      </c>
      <c r="L39" s="48"/>
    </row>
    <row r="40" spans="1:12" s="37" customFormat="1" x14ac:dyDescent="0.2">
      <c r="A40" s="40" t="s">
        <v>68</v>
      </c>
      <c r="B40" s="41"/>
      <c r="C40" s="40"/>
      <c r="D40" s="42"/>
      <c r="E40" s="41"/>
      <c r="F40" s="43"/>
      <c r="G40" s="44"/>
      <c r="H40" s="44"/>
      <c r="I40" s="63"/>
      <c r="J40" s="45"/>
      <c r="K40" s="46"/>
      <c r="L40" s="64"/>
    </row>
    <row r="41" spans="1:12" x14ac:dyDescent="0.2">
      <c r="A41" s="20">
        <v>17</v>
      </c>
      <c r="B41" s="20" t="s">
        <v>53</v>
      </c>
      <c r="C41" s="20" t="s">
        <v>34</v>
      </c>
      <c r="D41" s="61" t="s">
        <v>92</v>
      </c>
      <c r="E41" s="1" t="s">
        <v>93</v>
      </c>
      <c r="F41" s="20" t="s">
        <v>33</v>
      </c>
      <c r="G41" s="20">
        <v>5</v>
      </c>
      <c r="H41" s="20" t="s">
        <v>32</v>
      </c>
      <c r="I41" s="51"/>
      <c r="J41" s="50">
        <f t="shared" ref="J41:J52" si="9">+I41*0.22</f>
        <v>0</v>
      </c>
      <c r="K41" s="50">
        <f t="shared" ref="K41:K52" si="10">+(I41+J41)*G41</f>
        <v>0</v>
      </c>
      <c r="L41" s="48"/>
    </row>
    <row r="42" spans="1:12" x14ac:dyDescent="0.2">
      <c r="A42" s="20">
        <v>18</v>
      </c>
      <c r="B42" s="20" t="s">
        <v>53</v>
      </c>
      <c r="C42" s="20" t="s">
        <v>34</v>
      </c>
      <c r="D42" s="61" t="s">
        <v>90</v>
      </c>
      <c r="E42" s="1" t="s">
        <v>91</v>
      </c>
      <c r="F42" s="20" t="s">
        <v>33</v>
      </c>
      <c r="G42" s="20">
        <v>5</v>
      </c>
      <c r="H42" s="20" t="s">
        <v>32</v>
      </c>
      <c r="I42" s="51"/>
      <c r="J42" s="50">
        <f t="shared" si="9"/>
        <v>0</v>
      </c>
      <c r="K42" s="50">
        <f t="shared" si="10"/>
        <v>0</v>
      </c>
      <c r="L42" s="48"/>
    </row>
    <row r="43" spans="1:12" x14ac:dyDescent="0.2">
      <c r="A43" s="20">
        <v>19</v>
      </c>
      <c r="B43" s="20" t="s">
        <v>53</v>
      </c>
      <c r="C43" s="20" t="s">
        <v>34</v>
      </c>
      <c r="D43" s="61" t="s">
        <v>88</v>
      </c>
      <c r="E43" s="1" t="s">
        <v>89</v>
      </c>
      <c r="F43" s="20" t="s">
        <v>33</v>
      </c>
      <c r="G43" s="20">
        <v>10</v>
      </c>
      <c r="H43" s="20" t="s">
        <v>32</v>
      </c>
      <c r="I43" s="51"/>
      <c r="J43" s="50">
        <f t="shared" si="9"/>
        <v>0</v>
      </c>
      <c r="K43" s="50">
        <f t="shared" si="10"/>
        <v>0</v>
      </c>
      <c r="L43" s="48"/>
    </row>
    <row r="44" spans="1:12" x14ac:dyDescent="0.2">
      <c r="A44" s="20">
        <f>+A43+1</f>
        <v>20</v>
      </c>
      <c r="B44" s="20" t="s">
        <v>53</v>
      </c>
      <c r="C44" s="20" t="s">
        <v>34</v>
      </c>
      <c r="D44" s="61" t="s">
        <v>86</v>
      </c>
      <c r="E44" s="1" t="s">
        <v>87</v>
      </c>
      <c r="F44" s="20" t="s">
        <v>33</v>
      </c>
      <c r="G44" s="20">
        <v>10</v>
      </c>
      <c r="H44" s="20" t="s">
        <v>32</v>
      </c>
      <c r="I44" s="51"/>
      <c r="J44" s="50">
        <f t="shared" si="9"/>
        <v>0</v>
      </c>
      <c r="K44" s="50">
        <f t="shared" si="10"/>
        <v>0</v>
      </c>
      <c r="L44" s="48"/>
    </row>
    <row r="45" spans="1:12" x14ac:dyDescent="0.2">
      <c r="A45" s="20">
        <f t="shared" ref="A45:A52" si="11">+A44+1</f>
        <v>21</v>
      </c>
      <c r="B45" s="20" t="s">
        <v>53</v>
      </c>
      <c r="C45" s="20" t="s">
        <v>34</v>
      </c>
      <c r="D45" s="61" t="s">
        <v>84</v>
      </c>
      <c r="E45" s="1" t="s">
        <v>85</v>
      </c>
      <c r="F45" s="20" t="s">
        <v>33</v>
      </c>
      <c r="G45" s="20">
        <v>40</v>
      </c>
      <c r="H45" s="20" t="s">
        <v>32</v>
      </c>
      <c r="I45" s="51"/>
      <c r="J45" s="50">
        <f t="shared" si="9"/>
        <v>0</v>
      </c>
      <c r="K45" s="50">
        <f t="shared" si="10"/>
        <v>0</v>
      </c>
      <c r="L45" s="48"/>
    </row>
    <row r="46" spans="1:12" x14ac:dyDescent="0.2">
      <c r="A46" s="20">
        <f t="shared" si="11"/>
        <v>22</v>
      </c>
      <c r="B46" s="20" t="s">
        <v>53</v>
      </c>
      <c r="C46" s="20" t="s">
        <v>34</v>
      </c>
      <c r="D46" s="61" t="s">
        <v>82</v>
      </c>
      <c r="E46" s="1" t="s">
        <v>83</v>
      </c>
      <c r="F46" s="20" t="s">
        <v>33</v>
      </c>
      <c r="G46" s="20">
        <v>40</v>
      </c>
      <c r="H46" s="20" t="s">
        <v>32</v>
      </c>
      <c r="I46" s="51"/>
      <c r="J46" s="50">
        <f t="shared" si="9"/>
        <v>0</v>
      </c>
      <c r="K46" s="50">
        <f t="shared" si="10"/>
        <v>0</v>
      </c>
      <c r="L46" s="48"/>
    </row>
    <row r="47" spans="1:12" x14ac:dyDescent="0.2">
      <c r="A47" s="20">
        <f t="shared" si="11"/>
        <v>23</v>
      </c>
      <c r="B47" s="20" t="s">
        <v>53</v>
      </c>
      <c r="C47" s="20" t="s">
        <v>34</v>
      </c>
      <c r="D47" s="61" t="s">
        <v>80</v>
      </c>
      <c r="E47" s="1" t="s">
        <v>81</v>
      </c>
      <c r="F47" s="20" t="s">
        <v>33</v>
      </c>
      <c r="G47" s="20">
        <v>40</v>
      </c>
      <c r="H47" s="20" t="s">
        <v>32</v>
      </c>
      <c r="I47" s="51"/>
      <c r="J47" s="50">
        <f t="shared" si="9"/>
        <v>0</v>
      </c>
      <c r="K47" s="50">
        <f t="shared" si="10"/>
        <v>0</v>
      </c>
      <c r="L47" s="48"/>
    </row>
    <row r="48" spans="1:12" x14ac:dyDescent="0.2">
      <c r="A48" s="20">
        <f t="shared" si="11"/>
        <v>24</v>
      </c>
      <c r="B48" s="20" t="s">
        <v>53</v>
      </c>
      <c r="C48" s="20" t="s">
        <v>34</v>
      </c>
      <c r="D48" s="61" t="s">
        <v>78</v>
      </c>
      <c r="E48" s="1" t="s">
        <v>79</v>
      </c>
      <c r="F48" s="20" t="s">
        <v>33</v>
      </c>
      <c r="G48" s="20">
        <v>50</v>
      </c>
      <c r="H48" s="20" t="s">
        <v>32</v>
      </c>
      <c r="I48" s="51"/>
      <c r="J48" s="50">
        <f t="shared" si="9"/>
        <v>0</v>
      </c>
      <c r="K48" s="50">
        <f t="shared" si="10"/>
        <v>0</v>
      </c>
      <c r="L48" s="48"/>
    </row>
    <row r="49" spans="1:12" x14ac:dyDescent="0.2">
      <c r="A49" s="20">
        <f t="shared" si="11"/>
        <v>25</v>
      </c>
      <c r="B49" s="20" t="s">
        <v>53</v>
      </c>
      <c r="C49" s="20" t="s">
        <v>34</v>
      </c>
      <c r="D49" s="61" t="s">
        <v>76</v>
      </c>
      <c r="E49" s="1" t="s">
        <v>77</v>
      </c>
      <c r="F49" s="20" t="s">
        <v>33</v>
      </c>
      <c r="G49" s="20">
        <v>50</v>
      </c>
      <c r="H49" s="20" t="s">
        <v>32</v>
      </c>
      <c r="I49" s="51"/>
      <c r="J49" s="50">
        <f t="shared" si="9"/>
        <v>0</v>
      </c>
      <c r="K49" s="50">
        <f t="shared" si="10"/>
        <v>0</v>
      </c>
      <c r="L49" s="48"/>
    </row>
    <row r="50" spans="1:12" x14ac:dyDescent="0.2">
      <c r="A50" s="20">
        <f t="shared" si="11"/>
        <v>26</v>
      </c>
      <c r="B50" s="20" t="s">
        <v>53</v>
      </c>
      <c r="C50" s="20" t="s">
        <v>34</v>
      </c>
      <c r="D50" s="61" t="s">
        <v>74</v>
      </c>
      <c r="E50" s="1" t="s">
        <v>75</v>
      </c>
      <c r="F50" s="20" t="s">
        <v>33</v>
      </c>
      <c r="G50" s="20">
        <v>15</v>
      </c>
      <c r="H50" s="20" t="s">
        <v>32</v>
      </c>
      <c r="I50" s="51"/>
      <c r="J50" s="50">
        <f t="shared" si="9"/>
        <v>0</v>
      </c>
      <c r="K50" s="50">
        <f t="shared" si="10"/>
        <v>0</v>
      </c>
      <c r="L50" s="48"/>
    </row>
    <row r="51" spans="1:12" x14ac:dyDescent="0.2">
      <c r="A51" s="20">
        <f t="shared" si="11"/>
        <v>27</v>
      </c>
      <c r="B51" s="20" t="s">
        <v>53</v>
      </c>
      <c r="C51" s="20" t="s">
        <v>34</v>
      </c>
      <c r="D51" s="61" t="s">
        <v>72</v>
      </c>
      <c r="E51" s="1" t="s">
        <v>73</v>
      </c>
      <c r="F51" s="20" t="s">
        <v>33</v>
      </c>
      <c r="G51" s="20">
        <v>5</v>
      </c>
      <c r="H51" s="20" t="s">
        <v>32</v>
      </c>
      <c r="I51" s="51"/>
      <c r="J51" s="50">
        <f t="shared" si="9"/>
        <v>0</v>
      </c>
      <c r="K51" s="50">
        <f t="shared" si="10"/>
        <v>0</v>
      </c>
      <c r="L51" s="48"/>
    </row>
    <row r="52" spans="1:12" x14ac:dyDescent="0.2">
      <c r="A52" s="20">
        <f t="shared" si="11"/>
        <v>28</v>
      </c>
      <c r="B52" s="20" t="s">
        <v>53</v>
      </c>
      <c r="C52" s="20" t="s">
        <v>34</v>
      </c>
      <c r="D52" s="61" t="s">
        <v>70</v>
      </c>
      <c r="E52" s="1" t="s">
        <v>71</v>
      </c>
      <c r="F52" s="20" t="s">
        <v>33</v>
      </c>
      <c r="G52" s="20">
        <v>5</v>
      </c>
      <c r="H52" s="20" t="s">
        <v>32</v>
      </c>
      <c r="I52" s="51"/>
      <c r="J52" s="50">
        <f t="shared" si="9"/>
        <v>0</v>
      </c>
      <c r="K52" s="50">
        <f t="shared" si="10"/>
        <v>0</v>
      </c>
      <c r="L52" s="48"/>
    </row>
    <row r="53" spans="1:12" x14ac:dyDescent="0.2">
      <c r="D53" s="1"/>
    </row>
    <row r="55" spans="1:12" x14ac:dyDescent="0.2">
      <c r="D55" s="1"/>
      <c r="J55" s="65" t="s">
        <v>26</v>
      </c>
      <c r="K55" s="65" t="s">
        <v>27</v>
      </c>
    </row>
    <row r="56" spans="1:12" ht="25.5" x14ac:dyDescent="0.2">
      <c r="D56" s="1"/>
      <c r="J56" s="66" t="s">
        <v>60</v>
      </c>
      <c r="K56" s="66" t="s">
        <v>61</v>
      </c>
    </row>
    <row r="57" spans="1:12" x14ac:dyDescent="0.2">
      <c r="D57" s="1"/>
    </row>
  </sheetData>
  <sheetProtection algorithmName="SHA-512" hashValue="ibgYOfnhv3Dmww8o9m/4zTwZ5tOcjLt1a+z1Pi+8mfhHPmj9ywqlwa3aYKwOxfoSzhQpokxGxj7zl9cPjTx0Rw==" saltValue="4qPtOB9RSF0kfKzMeb2/ew==" spinCount="100000" sheet="1" autoFilter="0"/>
  <autoFilter ref="A21:L35"/>
  <sortState ref="C22:G51">
    <sortCondition ref="C22:C51"/>
    <sortCondition ref="E22:E51"/>
  </sortState>
  <pageMargins left="0.31496062992125984" right="0.31496062992125984" top="0.55118110236220474" bottom="0.55118110236220474" header="0.31496062992125984" footer="0.31496062992125984"/>
  <pageSetup paperSize="9" scale="64" fitToHeight="3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2023-12-19T11:42:01Z</cp:lastPrinted>
  <dcterms:created xsi:type="dcterms:W3CDTF">2019-08-27T18:47:03Z</dcterms:created>
  <dcterms:modified xsi:type="dcterms:W3CDTF">2025-09-19T15:52:25Z</dcterms:modified>
</cp:coreProperties>
</file>